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PATH  2022-23 Discipline Plans/"/>
    </mc:Choice>
  </mc:AlternateContent>
  <xr:revisionPtr revIDLastSave="0" documentId="8_{E1549EE9-39EE-46AC-B554-D5736BBAA281}" xr6:coauthVersionLast="47" xr6:coauthVersionMax="47" xr10:uidLastSave="{00000000-0000-0000-0000-000000000000}"/>
  <bookViews>
    <workbookView xWindow="5415" yWindow="309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22'!$A$1:$N$33</definedName>
    <definedName name="_xlnm.Print_Area" localSheetId="2">'Spring 23'!$A$1:$M$40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4" i="3"/>
  <c r="F12" i="3" l="1"/>
  <c r="F7" i="3"/>
  <c r="G11" i="2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M24" i="2"/>
  <c r="L24" i="2"/>
  <c r="M26" i="2"/>
  <c r="L26" i="2"/>
  <c r="L25" i="2"/>
  <c r="M25" i="2"/>
  <c r="L23" i="2"/>
  <c r="M23" i="2"/>
  <c r="F27" i="3"/>
  <c r="J27" i="3" s="1"/>
  <c r="F28" i="3"/>
  <c r="J28" i="3" s="1"/>
  <c r="F29" i="3"/>
  <c r="J29" i="3" s="1"/>
  <c r="G20" i="2"/>
  <c r="K20" i="2" s="1"/>
  <c r="G21" i="2"/>
  <c r="K21" i="2" s="1"/>
  <c r="G22" i="2"/>
  <c r="K22" i="2" s="1"/>
  <c r="L22" i="2" l="1"/>
  <c r="M22" i="2"/>
  <c r="K27" i="3"/>
  <c r="L27" i="3"/>
  <c r="L20" i="2"/>
  <c r="M20" i="2"/>
  <c r="L29" i="3"/>
  <c r="K29" i="3"/>
  <c r="K28" i="3"/>
  <c r="L28" i="3"/>
  <c r="M21" i="2"/>
  <c r="L21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7" i="2"/>
  <c r="K8" i="2"/>
  <c r="K9" i="2"/>
  <c r="K10" i="2"/>
  <c r="K11" i="2"/>
  <c r="K12" i="2"/>
  <c r="K13" i="2"/>
  <c r="K14" i="2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5" i="3"/>
  <c r="J35" i="3" s="1"/>
  <c r="L11" i="2" l="1"/>
  <c r="M11" i="2"/>
  <c r="L13" i="2"/>
  <c r="M13" i="2"/>
  <c r="L10" i="2"/>
  <c r="M10" i="2"/>
  <c r="L31" i="2"/>
  <c r="M31" i="2"/>
  <c r="L19" i="2"/>
  <c r="M19" i="2"/>
  <c r="M12" i="2"/>
  <c r="L12" i="2"/>
  <c r="L32" i="2"/>
  <c r="M32" i="2"/>
  <c r="M9" i="2"/>
  <c r="L9" i="2"/>
  <c r="M30" i="2"/>
  <c r="L30" i="2"/>
  <c r="K35" i="3"/>
  <c r="L35" i="3"/>
  <c r="M8" i="2"/>
  <c r="L8" i="2"/>
  <c r="L29" i="2"/>
  <c r="M29" i="2"/>
  <c r="M18" i="2"/>
  <c r="L18" i="2"/>
  <c r="M33" i="2"/>
  <c r="L33" i="2"/>
  <c r="L7" i="2"/>
  <c r="M7" i="2"/>
  <c r="L28" i="2"/>
  <c r="M28" i="2"/>
  <c r="L17" i="2"/>
  <c r="M17" i="2"/>
  <c r="L16" i="2"/>
  <c r="M16" i="2"/>
  <c r="M15" i="2"/>
  <c r="L15" i="2"/>
  <c r="L14" i="2"/>
  <c r="M14" i="2"/>
  <c r="L9" i="1"/>
  <c r="F38" i="3"/>
  <c r="J38" i="3" s="1"/>
  <c r="F37" i="3"/>
  <c r="J37" i="3" s="1"/>
  <c r="F36" i="3"/>
  <c r="J36" i="3" s="1"/>
  <c r="F34" i="3"/>
  <c r="J34" i="3" s="1"/>
  <c r="F33" i="3"/>
  <c r="J33" i="3" s="1"/>
  <c r="F32" i="3"/>
  <c r="J32" i="3" s="1"/>
  <c r="F31" i="3"/>
  <c r="J31" i="3" s="1"/>
  <c r="F30" i="3"/>
  <c r="J30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J14" i="3"/>
  <c r="J13" i="3"/>
  <c r="J12" i="3"/>
  <c r="J11" i="3"/>
  <c r="J10" i="3"/>
  <c r="J9" i="3"/>
  <c r="J8" i="3"/>
  <c r="H8" i="1"/>
  <c r="L8" i="1" s="1"/>
  <c r="K15" i="3" l="1"/>
  <c r="L15" i="3"/>
  <c r="K14" i="3"/>
  <c r="L14" i="3"/>
  <c r="K16" i="3"/>
  <c r="L16" i="3"/>
  <c r="K37" i="3"/>
  <c r="L37" i="3"/>
  <c r="K32" i="3"/>
  <c r="L32" i="3"/>
  <c r="K19" i="3"/>
  <c r="L19" i="3"/>
  <c r="K34" i="3"/>
  <c r="L34" i="3"/>
  <c r="K31" i="3"/>
  <c r="L31" i="3"/>
  <c r="K18" i="3"/>
  <c r="L18" i="3"/>
  <c r="K33" i="3"/>
  <c r="L33" i="3"/>
  <c r="K36" i="3"/>
  <c r="L36" i="3"/>
  <c r="M9" i="1"/>
  <c r="N9" i="1"/>
  <c r="K9" i="3"/>
  <c r="L9" i="3"/>
  <c r="K38" i="3"/>
  <c r="L38" i="3"/>
  <c r="M8" i="1"/>
  <c r="N8" i="1"/>
  <c r="K24" i="3"/>
  <c r="L24" i="3"/>
  <c r="L17" i="3"/>
  <c r="K17" i="3"/>
  <c r="K21" i="3"/>
  <c r="L21" i="3"/>
  <c r="K25" i="3"/>
  <c r="L25" i="3"/>
  <c r="K20" i="3"/>
  <c r="L20" i="3"/>
  <c r="K8" i="3"/>
  <c r="L8" i="3"/>
  <c r="L23" i="3"/>
  <c r="K23" i="3"/>
  <c r="K12" i="3"/>
  <c r="L12" i="3"/>
  <c r="K22" i="3"/>
  <c r="L22" i="3"/>
  <c r="K10" i="3"/>
  <c r="L10" i="3"/>
  <c r="K11" i="3"/>
  <c r="L11" i="3"/>
  <c r="K26" i="3"/>
  <c r="L26" i="3"/>
  <c r="L13" i="3"/>
  <c r="K13" i="3"/>
  <c r="K30" i="3"/>
  <c r="L30" i="3"/>
  <c r="F39" i="3"/>
  <c r="J39" i="3" s="1"/>
  <c r="F40" i="3"/>
  <c r="J40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39" i="3"/>
  <c r="L39" i="3"/>
  <c r="M17" i="1"/>
  <c r="N17" i="1"/>
  <c r="M22" i="1"/>
  <c r="N22" i="1"/>
  <c r="M11" i="1"/>
  <c r="N11" i="1"/>
  <c r="K40" i="3"/>
  <c r="L40" i="3"/>
  <c r="M20" i="1"/>
  <c r="N20" i="1"/>
  <c r="M10" i="1"/>
  <c r="N10" i="1"/>
  <c r="M12" i="1"/>
  <c r="N12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<sst xmlns="http://schemas.openxmlformats.org/spreadsheetml/2006/main" count="179" uniqueCount="76">
  <si>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</si>
  <si>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</si>
  <si>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</si>
  <si>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</si>
  <si>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</si>
  <si>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</si>
  <si>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</si>
  <si>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</si>
  <si>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</si>
  <si>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</si>
  <si>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</si>
  <si>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</si>
  <si>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</si>
  <si>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</si>
  <si>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</si>
  <si>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</si>
  <si>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</si>
  <si>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</si>
  <si>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</si>
  <si>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</si>
  <si>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</si>
  <si>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</si>
  <si>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</si>
  <si>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</si>
  <si>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</si>
  <si>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</si>
  <si>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</si>
  <si>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</si>
  <si>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</si>
  <si>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</si>
  <si>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</si>
  <si>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</si>
  <si>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</si>
  <si>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</si>
  <si>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</si>
  <si>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</si>
  <si>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</si>
  <si>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</si>
  <si>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</si>
  <si>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</si>
  <si>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</si>
  <si>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</si>
  <si>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</si>
  <si>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</si>
  <si>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</si>
  <si>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</si>
  <si>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</si>
  <si>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</si>
  <si>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</si>
  <si>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</si>
  <si>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</si>
  <si>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</si>
  <si>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</si>
  <si>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</si>
  <si>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</si>
  <si>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</si>
  <si>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</si>
  <si>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</si>
  <si>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</si>
  <si>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</si>
  <si>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</si>
  <si>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</si>
  <si>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</si>
  <si>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WLDT</t>
  </si>
  <si>
    <t>1st 5 Weeks--5/31-6/30</t>
  </si>
  <si>
    <t>Welding Summer Camp (7th Year)</t>
  </si>
  <si>
    <t>Intor to Welding</t>
  </si>
  <si>
    <t>61A</t>
  </si>
  <si>
    <t>62A</t>
  </si>
  <si>
    <t>61AL/61BL/67A/67B/68</t>
  </si>
  <si>
    <t>62AL/62BL/67A/67B/68</t>
  </si>
  <si>
    <t>69A/69B/67A/67B/68</t>
  </si>
  <si>
    <t xml:space="preserve">WLDT </t>
  </si>
  <si>
    <t>61B</t>
  </si>
  <si>
    <t>62B</t>
  </si>
  <si>
    <t>MINER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</si>
</sst>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0" fillId="0" borderId="1" xfId="0" applyFont="1" applyBorder="1" applyAlignment="1"/>
    <xf numFmtId="0" fontId="7" fillId="0" borderId="1" xfId="1" applyFont="1" applyBorder="1" applyAlignment="1">
      <alignment horizontal="right" wrapText="1" indent="1"/>
    </xf>
    <xf numFmtId="0" fontId="7" fillId="0" borderId="1" xfId="1" applyFont="1" applyBorder="1" applyAlignment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J15" sqref="J15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2.28515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7" t="s">
        <v>19</v>
      </c>
      <c r="H1" s="128"/>
      <c r="I1" s="129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0" t="str">
        <f>'2022-23 Summary'!C2</f>
        <v>WLDT</v>
      </c>
      <c r="H2" s="130"/>
      <c r="I2" s="130"/>
      <c r="J2" s="13">
        <f>'2022-23 Summary'!D2</f>
        <v>5</v>
      </c>
      <c r="K2" s="5">
        <f>SUM(K7:K24)</f>
        <v>0.28333333333333333</v>
      </c>
      <c r="L2" s="5">
        <f>SUM(L7:L24)</f>
        <v>140</v>
      </c>
      <c r="M2" s="5">
        <f>SUM(M7:M24)</f>
        <v>4.6666666666666661</v>
      </c>
      <c r="N2" s="32">
        <f>L2/K2</f>
        <v>494.11764705882354</v>
      </c>
      <c r="O2" s="103" t="s">
        <v>53</v>
      </c>
    </row>
    <row r="3" spans="1:15" ht="19.5" customHeight="1" x14ac:dyDescent="0.25">
      <c r="A3" s="131"/>
      <c r="B3" s="132"/>
      <c r="C3" s="132"/>
      <c r="D3" s="132"/>
      <c r="E3" s="132"/>
      <c r="F3" s="132"/>
      <c r="G3" s="31"/>
      <c r="H3" s="125" t="s">
        <v>50</v>
      </c>
      <c r="I3" s="125"/>
      <c r="J3" s="126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63</v>
      </c>
      <c r="B7" s="54">
        <v>1</v>
      </c>
      <c r="C7" s="54" t="s">
        <v>64</v>
      </c>
      <c r="D7" s="54">
        <v>24</v>
      </c>
      <c r="E7" s="54">
        <v>0</v>
      </c>
      <c r="F7" s="34">
        <v>20</v>
      </c>
      <c r="G7" s="54">
        <v>1</v>
      </c>
      <c r="H7" s="70">
        <f t="shared" ref="H7:H8" si="0">F7*G7</f>
        <v>20</v>
      </c>
      <c r="I7" s="86">
        <v>3</v>
      </c>
      <c r="J7" s="87">
        <v>1</v>
      </c>
      <c r="K7" s="69">
        <f t="shared" ref="K7" si="1">J7*G7/15</f>
        <v>6.6666666666666666E-2</v>
      </c>
      <c r="L7" s="70">
        <f>H7*I7</f>
        <v>60</v>
      </c>
      <c r="M7" s="71">
        <f>L7/30</f>
        <v>2</v>
      </c>
      <c r="N7" s="69">
        <f t="shared" ref="N7" si="2">L7/K7</f>
        <v>900</v>
      </c>
      <c r="O7" s="113" t="s">
        <v>65</v>
      </c>
    </row>
    <row r="8" spans="1:15" ht="15.75" customHeight="1" x14ac:dyDescent="0.25">
      <c r="A8" s="44" t="s">
        <v>63</v>
      </c>
      <c r="B8" s="44">
        <v>70</v>
      </c>
      <c r="C8" s="44" t="s">
        <v>55</v>
      </c>
      <c r="D8" s="54">
        <v>24</v>
      </c>
      <c r="E8" s="54">
        <v>0</v>
      </c>
      <c r="F8" s="34">
        <v>20</v>
      </c>
      <c r="G8" s="54">
        <v>1</v>
      </c>
      <c r="H8" s="70">
        <f t="shared" si="0"/>
        <v>20</v>
      </c>
      <c r="I8" s="86">
        <v>4</v>
      </c>
      <c r="J8" s="87">
        <v>3.25</v>
      </c>
      <c r="K8" s="69">
        <f t="shared" ref="K8:K24" si="3">J8*G8/15</f>
        <v>0.21666666666666667</v>
      </c>
      <c r="L8" s="70">
        <f t="shared" ref="L8:L24" si="4">H8*I8</f>
        <v>80</v>
      </c>
      <c r="M8" s="71">
        <f t="shared" ref="M8:M24" si="5">L8/30</f>
        <v>2.6666666666666665</v>
      </c>
      <c r="N8" s="69">
        <f t="shared" ref="N8:N24" si="6">L8/K8</f>
        <v>369.23076923076923</v>
      </c>
      <c r="O8" s="113" t="s">
        <v>66</v>
      </c>
    </row>
    <row r="9" spans="1:15" ht="15.75" customHeight="1" x14ac:dyDescent="0.25">
      <c r="A9" s="44"/>
      <c r="B9" s="54"/>
      <c r="C9" s="58"/>
      <c r="D9" s="58"/>
      <c r="E9" s="58"/>
      <c r="F9" s="58"/>
      <c r="G9" s="58"/>
      <c r="H9" s="70"/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6" t="s">
        <v>14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5" ht="88.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1"/>
    </row>
    <row r="27" spans="1:15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4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E17" sqref="E1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7" t="s">
        <v>19</v>
      </c>
      <c r="G1" s="128"/>
      <c r="H1" s="129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3" t="str">
        <f>'2022-23 Summary'!C2</f>
        <v>WLDT</v>
      </c>
      <c r="G2" s="133"/>
      <c r="H2" s="133"/>
      <c r="I2" s="13">
        <f>'2022-23 Summary'!D2</f>
        <v>5</v>
      </c>
      <c r="J2" s="5">
        <f>SUM(J7:J33)</f>
        <v>1.9666666666666668</v>
      </c>
      <c r="K2" s="6">
        <f>SUM(K7:K33)</f>
        <v>573</v>
      </c>
      <c r="L2" s="7">
        <f>SUM(L7:L33)</f>
        <v>19.099999999999998</v>
      </c>
      <c r="M2" s="7">
        <f>K2/J2</f>
        <v>291.35593220338984</v>
      </c>
    </row>
    <row r="3" spans="1:15" ht="19.5" customHeight="1" x14ac:dyDescent="0.25">
      <c r="A3" s="131"/>
      <c r="B3" s="132"/>
      <c r="C3" s="132"/>
      <c r="D3" s="132"/>
      <c r="E3" s="132"/>
      <c r="F3" s="31"/>
      <c r="G3" s="125" t="s">
        <v>50</v>
      </c>
      <c r="H3" s="125"/>
      <c r="I3" s="126"/>
      <c r="J3" s="5">
        <f>'2022-23 Summary'!D2-'Summer 22'!K2-'Fall 22'!J2-'Spring 23'!I2</f>
        <v>3.3333333333333215E-2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 t="s">
        <v>75</v>
      </c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 t="s">
        <v>67</v>
      </c>
      <c r="C7" s="54">
        <v>24</v>
      </c>
      <c r="D7" s="54">
        <v>10</v>
      </c>
      <c r="E7" s="54">
        <v>15</v>
      </c>
      <c r="F7" s="54">
        <v>1</v>
      </c>
      <c r="G7" s="114">
        <v>20</v>
      </c>
      <c r="H7" s="55">
        <v>1</v>
      </c>
      <c r="I7" s="35">
        <v>1</v>
      </c>
      <c r="J7" s="69">
        <f t="shared" ref="J7:J13" si="0">I7*F7/15</f>
        <v>6.6666666666666666E-2</v>
      </c>
      <c r="K7" s="70">
        <f t="shared" ref="K7:K13" si="1">(G7*H7)</f>
        <v>20</v>
      </c>
      <c r="L7" s="71">
        <f t="shared" ref="L7:L33" si="2">K7/30</f>
        <v>0.66666666666666663</v>
      </c>
      <c r="M7" s="69">
        <f t="shared" ref="M7:M33" si="3">K7/J7</f>
        <v>300</v>
      </c>
      <c r="N7" s="56"/>
    </row>
    <row r="8" spans="1:15" ht="15.75" customHeight="1" x14ac:dyDescent="0.25">
      <c r="A8" s="54" t="s">
        <v>63</v>
      </c>
      <c r="B8" s="54" t="s">
        <v>68</v>
      </c>
      <c r="C8" s="54">
        <v>24</v>
      </c>
      <c r="D8" s="54">
        <v>16</v>
      </c>
      <c r="E8" s="54">
        <v>18</v>
      </c>
      <c r="F8" s="54">
        <v>1</v>
      </c>
      <c r="G8" s="114">
        <v>20</v>
      </c>
      <c r="H8" s="55">
        <v>1</v>
      </c>
      <c r="I8" s="35">
        <v>1</v>
      </c>
      <c r="J8" s="69">
        <f t="shared" si="0"/>
        <v>6.6666666666666666E-2</v>
      </c>
      <c r="K8" s="70">
        <f t="shared" si="1"/>
        <v>20</v>
      </c>
      <c r="L8" s="71">
        <f t="shared" si="2"/>
        <v>0.66666666666666663</v>
      </c>
      <c r="M8" s="69">
        <f t="shared" si="3"/>
        <v>300</v>
      </c>
      <c r="N8" s="56"/>
    </row>
    <row r="9" spans="1:15" ht="15.75" customHeight="1" x14ac:dyDescent="0.25">
      <c r="A9" s="54" t="s">
        <v>63</v>
      </c>
      <c r="B9" s="44" t="s">
        <v>69</v>
      </c>
      <c r="C9" s="54">
        <v>24</v>
      </c>
      <c r="D9" s="54">
        <v>19</v>
      </c>
      <c r="E9" s="54">
        <v>18</v>
      </c>
      <c r="F9" s="54">
        <v>1</v>
      </c>
      <c r="G9" s="114">
        <v>20</v>
      </c>
      <c r="H9" s="55">
        <v>6</v>
      </c>
      <c r="I9" s="35">
        <v>4.5</v>
      </c>
      <c r="J9" s="69">
        <f t="shared" si="0"/>
        <v>0.3</v>
      </c>
      <c r="K9" s="70">
        <f t="shared" si="1"/>
        <v>120</v>
      </c>
      <c r="L9" s="71">
        <f t="shared" si="2"/>
        <v>4</v>
      </c>
      <c r="M9" s="69">
        <f t="shared" si="3"/>
        <v>400</v>
      </c>
      <c r="N9" s="56"/>
    </row>
    <row r="10" spans="1:15" ht="15.75" customHeight="1" x14ac:dyDescent="0.25">
      <c r="A10" s="54" t="s">
        <v>63</v>
      </c>
      <c r="B10" s="54" t="s">
        <v>70</v>
      </c>
      <c r="C10" s="54">
        <v>24</v>
      </c>
      <c r="D10" s="54">
        <v>21</v>
      </c>
      <c r="E10" s="54">
        <v>18</v>
      </c>
      <c r="F10" s="54">
        <v>2</v>
      </c>
      <c r="G10" s="114">
        <v>20</v>
      </c>
      <c r="H10" s="55">
        <v>6</v>
      </c>
      <c r="I10" s="55">
        <v>4.5</v>
      </c>
      <c r="J10" s="69">
        <f t="shared" si="0"/>
        <v>0.6</v>
      </c>
      <c r="K10" s="70">
        <f t="shared" si="1"/>
        <v>120</v>
      </c>
      <c r="L10" s="71">
        <f t="shared" si="2"/>
        <v>4</v>
      </c>
      <c r="M10" s="69">
        <f t="shared" si="3"/>
        <v>200</v>
      </c>
      <c r="N10" s="56"/>
    </row>
    <row r="11" spans="1:15" ht="15.75" customHeight="1" x14ac:dyDescent="0.25">
      <c r="A11" s="54" t="s">
        <v>63</v>
      </c>
      <c r="B11" s="54" t="s">
        <v>71</v>
      </c>
      <c r="C11" s="54">
        <v>24</v>
      </c>
      <c r="D11" s="54">
        <v>11</v>
      </c>
      <c r="E11" s="54">
        <v>15</v>
      </c>
      <c r="F11" s="54">
        <v>1</v>
      </c>
      <c r="G11" s="114">
        <f>E11*F11</f>
        <v>15</v>
      </c>
      <c r="H11" s="55">
        <v>7</v>
      </c>
      <c r="I11" s="55">
        <v>5.5</v>
      </c>
      <c r="J11" s="69">
        <f t="shared" si="0"/>
        <v>0.36666666666666664</v>
      </c>
      <c r="K11" s="70">
        <f t="shared" si="1"/>
        <v>105</v>
      </c>
      <c r="L11" s="71">
        <f t="shared" si="2"/>
        <v>3.5</v>
      </c>
      <c r="M11" s="69">
        <f t="shared" si="3"/>
        <v>286.36363636363637</v>
      </c>
      <c r="N11" s="56"/>
    </row>
    <row r="12" spans="1:15" ht="15.75" customHeight="1" x14ac:dyDescent="0.25">
      <c r="A12" s="44" t="s">
        <v>72</v>
      </c>
      <c r="B12" s="44">
        <v>70</v>
      </c>
      <c r="C12" s="54">
        <v>24</v>
      </c>
      <c r="D12" s="54">
        <v>19</v>
      </c>
      <c r="E12" s="54">
        <v>18</v>
      </c>
      <c r="F12" s="54">
        <v>1</v>
      </c>
      <c r="G12" s="114">
        <v>20</v>
      </c>
      <c r="H12" s="55">
        <v>4</v>
      </c>
      <c r="I12" s="55">
        <v>3.25</v>
      </c>
      <c r="J12" s="69">
        <f t="shared" si="0"/>
        <v>0.21666666666666667</v>
      </c>
      <c r="K12" s="70">
        <f t="shared" si="1"/>
        <v>80</v>
      </c>
      <c r="L12" s="71">
        <f t="shared" si="2"/>
        <v>2.6666666666666665</v>
      </c>
      <c r="M12" s="69">
        <f t="shared" si="3"/>
        <v>369.23076923076923</v>
      </c>
      <c r="N12" s="56"/>
    </row>
    <row r="13" spans="1:15" ht="15.75" customHeight="1" x14ac:dyDescent="0.25">
      <c r="A13" s="54" t="s">
        <v>63</v>
      </c>
      <c r="B13" s="44">
        <v>55</v>
      </c>
      <c r="C13" s="54">
        <v>24</v>
      </c>
      <c r="D13" s="54">
        <v>0</v>
      </c>
      <c r="E13" s="54">
        <v>18</v>
      </c>
      <c r="F13" s="54">
        <v>1</v>
      </c>
      <c r="G13" s="114">
        <v>18</v>
      </c>
      <c r="H13" s="55">
        <v>2</v>
      </c>
      <c r="I13" s="55">
        <v>2</v>
      </c>
      <c r="J13" s="69">
        <f t="shared" si="0"/>
        <v>0.13333333333333333</v>
      </c>
      <c r="K13" s="70">
        <f t="shared" si="1"/>
        <v>36</v>
      </c>
      <c r="L13" s="71">
        <f t="shared" si="2"/>
        <v>1.2</v>
      </c>
      <c r="M13" s="69">
        <f t="shared" si="3"/>
        <v>270</v>
      </c>
      <c r="N13" s="56"/>
    </row>
    <row r="14" spans="1:15" ht="15.75" customHeight="1" x14ac:dyDescent="0.25">
      <c r="A14" s="54" t="s">
        <v>63</v>
      </c>
      <c r="B14" s="44">
        <v>66</v>
      </c>
      <c r="C14" s="54">
        <v>24</v>
      </c>
      <c r="D14" s="54">
        <v>0</v>
      </c>
      <c r="E14" s="54">
        <v>18</v>
      </c>
      <c r="F14" s="54">
        <v>1</v>
      </c>
      <c r="G14" s="114">
        <v>18</v>
      </c>
      <c r="H14" s="55">
        <v>4</v>
      </c>
      <c r="I14" s="55">
        <v>3.25</v>
      </c>
      <c r="J14" s="69">
        <f>I14*F14/15</f>
        <v>0.21666666666666667</v>
      </c>
      <c r="K14" s="70">
        <f>(G14*H14)</f>
        <v>72</v>
      </c>
      <c r="L14" s="71">
        <f t="shared" si="2"/>
        <v>2.4</v>
      </c>
      <c r="M14" s="69">
        <f t="shared" si="3"/>
        <v>332.30769230769232</v>
      </c>
      <c r="N14" s="56"/>
    </row>
    <row r="15" spans="1:15" ht="15.75" customHeight="1" x14ac:dyDescent="0.25">
      <c r="A15" s="44"/>
      <c r="B15" s="54"/>
      <c r="C15" s="54"/>
      <c r="D15" s="54"/>
      <c r="E15" s="54"/>
      <c r="F15" s="54"/>
      <c r="G15" s="75">
        <f t="shared" ref="G15:G33" si="4">E15*F15</f>
        <v>0</v>
      </c>
      <c r="H15" s="55"/>
      <c r="I15" s="55"/>
      <c r="J15" s="69">
        <f t="shared" ref="J15:J33" si="5">I15*F15/15</f>
        <v>0</v>
      </c>
      <c r="K15" s="70">
        <f t="shared" ref="K15:K33" si="6">(G15*H15)</f>
        <v>0</v>
      </c>
      <c r="L15" s="71">
        <f t="shared" si="2"/>
        <v>0</v>
      </c>
      <c r="M15" s="69" t="e">
        <f t="shared" si="3"/>
        <v>#DIV/0!</v>
      </c>
      <c r="N15" s="56"/>
    </row>
    <row r="16" spans="1:15" ht="15.75" customHeight="1" x14ac:dyDescent="0.25">
      <c r="A16" s="44"/>
      <c r="B16" s="54"/>
      <c r="C16" s="54"/>
      <c r="D16" s="54"/>
      <c r="E16" s="54"/>
      <c r="F16" s="54"/>
      <c r="G16" s="75">
        <f t="shared" si="4"/>
        <v>0</v>
      </c>
      <c r="H16" s="55"/>
      <c r="I16" s="55"/>
      <c r="J16" s="69">
        <f t="shared" si="5"/>
        <v>0</v>
      </c>
      <c r="K16" s="70">
        <f t="shared" si="6"/>
        <v>0</v>
      </c>
      <c r="L16" s="71">
        <f t="shared" si="2"/>
        <v>0</v>
      </c>
      <c r="M16" s="69" t="e">
        <f t="shared" si="3"/>
        <v>#DIV/0!</v>
      </c>
      <c r="N16" s="56"/>
    </row>
    <row r="17" spans="1:14" ht="15.75" customHeight="1" x14ac:dyDescent="0.25">
      <c r="A17" s="44"/>
      <c r="B17" s="44"/>
      <c r="C17" s="54"/>
      <c r="D17" s="54"/>
      <c r="E17" s="54"/>
      <c r="F17" s="54"/>
      <c r="G17" s="75">
        <f t="shared" si="4"/>
        <v>0</v>
      </c>
      <c r="H17" s="55"/>
      <c r="I17" s="55"/>
      <c r="J17" s="69">
        <f t="shared" si="5"/>
        <v>0</v>
      </c>
      <c r="K17" s="70">
        <f t="shared" si="6"/>
        <v>0</v>
      </c>
      <c r="L17" s="71">
        <f t="shared" si="2"/>
        <v>0</v>
      </c>
      <c r="M17" s="69" t="e">
        <f t="shared" si="3"/>
        <v>#DIV/0!</v>
      </c>
      <c r="N17" s="56"/>
    </row>
    <row r="18" spans="1:14" ht="15.75" customHeight="1" x14ac:dyDescent="0.25">
      <c r="A18" s="54"/>
      <c r="B18" s="54"/>
      <c r="C18" s="54"/>
      <c r="D18" s="54"/>
      <c r="E18" s="54"/>
      <c r="F18" s="54"/>
      <c r="G18" s="75">
        <f t="shared" si="4"/>
        <v>0</v>
      </c>
      <c r="H18" s="55"/>
      <c r="I18" s="55"/>
      <c r="J18" s="69">
        <f t="shared" si="5"/>
        <v>0</v>
      </c>
      <c r="K18" s="70">
        <f t="shared" si="6"/>
        <v>0</v>
      </c>
      <c r="L18" s="71">
        <f t="shared" si="2"/>
        <v>0</v>
      </c>
      <c r="M18" s="69" t="e">
        <f t="shared" si="3"/>
        <v>#DIV/0!</v>
      </c>
      <c r="N18" s="56"/>
    </row>
    <row r="19" spans="1:14" ht="15.75" customHeight="1" x14ac:dyDescent="0.25">
      <c r="A19" s="54"/>
      <c r="B19" s="54"/>
      <c r="C19" s="54"/>
      <c r="D19" s="54"/>
      <c r="E19" s="54"/>
      <c r="F19" s="54"/>
      <c r="G19" s="75">
        <f t="shared" si="4"/>
        <v>0</v>
      </c>
      <c r="H19" s="55"/>
      <c r="I19" s="55"/>
      <c r="J19" s="69">
        <f t="shared" si="5"/>
        <v>0</v>
      </c>
      <c r="K19" s="70">
        <f t="shared" si="6"/>
        <v>0</v>
      </c>
      <c r="L19" s="71">
        <f t="shared" si="2"/>
        <v>0</v>
      </c>
      <c r="M19" s="69" t="e">
        <f t="shared" si="3"/>
        <v>#DIV/0!</v>
      </c>
      <c r="N19" s="56"/>
    </row>
    <row r="20" spans="1:14" ht="15.75" customHeight="1" x14ac:dyDescent="0.25">
      <c r="A20" s="54"/>
      <c r="B20" s="54"/>
      <c r="C20" s="54"/>
      <c r="D20" s="54"/>
      <c r="E20" s="54"/>
      <c r="F20" s="54"/>
      <c r="G20" s="75">
        <f t="shared" si="4"/>
        <v>0</v>
      </c>
      <c r="H20" s="55"/>
      <c r="I20" s="55"/>
      <c r="J20" s="69">
        <f t="shared" si="5"/>
        <v>0</v>
      </c>
      <c r="K20" s="70">
        <f t="shared" si="6"/>
        <v>0</v>
      </c>
      <c r="L20" s="71">
        <f t="shared" si="2"/>
        <v>0</v>
      </c>
      <c r="M20" s="69" t="e">
        <f t="shared" si="3"/>
        <v>#DIV/0!</v>
      </c>
      <c r="N20" s="56"/>
    </row>
    <row r="21" spans="1:14" ht="15.75" customHeight="1" x14ac:dyDescent="0.25">
      <c r="A21" s="54"/>
      <c r="B21" s="54"/>
      <c r="C21" s="54"/>
      <c r="D21" s="54"/>
      <c r="E21" s="54"/>
      <c r="F21" s="54"/>
      <c r="G21" s="75">
        <f t="shared" si="4"/>
        <v>0</v>
      </c>
      <c r="H21" s="55"/>
      <c r="I21" s="55"/>
      <c r="J21" s="69">
        <f t="shared" si="5"/>
        <v>0</v>
      </c>
      <c r="K21" s="70">
        <f t="shared" si="6"/>
        <v>0</v>
      </c>
      <c r="L21" s="71">
        <f t="shared" si="2"/>
        <v>0</v>
      </c>
      <c r="M21" s="69" t="e">
        <f t="shared" si="3"/>
        <v>#DIV/0!</v>
      </c>
      <c r="N21" s="56"/>
    </row>
    <row r="22" spans="1:14" ht="15.75" customHeight="1" x14ac:dyDescent="0.25">
      <c r="A22" s="54"/>
      <c r="B22" s="54"/>
      <c r="C22" s="54"/>
      <c r="D22" s="54"/>
      <c r="E22" s="54"/>
      <c r="F22" s="54"/>
      <c r="G22" s="75">
        <f t="shared" si="4"/>
        <v>0</v>
      </c>
      <c r="H22" s="55"/>
      <c r="I22" s="55"/>
      <c r="J22" s="69">
        <f t="shared" si="5"/>
        <v>0</v>
      </c>
      <c r="K22" s="70">
        <f t="shared" si="6"/>
        <v>0</v>
      </c>
      <c r="L22" s="71">
        <f t="shared" si="2"/>
        <v>0</v>
      </c>
      <c r="M22" s="69" t="e">
        <f t="shared" si="3"/>
        <v>#DIV/0!</v>
      </c>
      <c r="N22" s="56"/>
    </row>
    <row r="23" spans="1:14" ht="15.75" customHeight="1" x14ac:dyDescent="0.25">
      <c r="A23" s="54"/>
      <c r="B23" s="54"/>
      <c r="C23" s="54"/>
      <c r="D23" s="54"/>
      <c r="E23" s="54"/>
      <c r="F23" s="54"/>
      <c r="G23" s="75">
        <f t="shared" ref="G23:G27" si="7">E23*F23</f>
        <v>0</v>
      </c>
      <c r="H23" s="55"/>
      <c r="I23" s="55"/>
      <c r="J23" s="69">
        <f t="shared" si="5"/>
        <v>0</v>
      </c>
      <c r="K23" s="70">
        <f t="shared" si="6"/>
        <v>0</v>
      </c>
      <c r="L23" s="71">
        <f t="shared" si="2"/>
        <v>0</v>
      </c>
      <c r="M23" s="69" t="e">
        <f t="shared" si="3"/>
        <v>#DIV/0!</v>
      </c>
      <c r="N23" s="56"/>
    </row>
    <row r="24" spans="1:14" ht="15.75" customHeight="1" x14ac:dyDescent="0.25">
      <c r="A24" s="54"/>
      <c r="B24" s="54"/>
      <c r="C24" s="54"/>
      <c r="D24" s="54"/>
      <c r="E24" s="54"/>
      <c r="F24" s="54"/>
      <c r="G24" s="75">
        <f t="shared" si="7"/>
        <v>0</v>
      </c>
      <c r="H24" s="55"/>
      <c r="I24" s="55"/>
      <c r="J24" s="69">
        <f t="shared" si="5"/>
        <v>0</v>
      </c>
      <c r="K24" s="70">
        <f t="shared" si="6"/>
        <v>0</v>
      </c>
      <c r="L24" s="71">
        <f t="shared" si="2"/>
        <v>0</v>
      </c>
      <c r="M24" s="69" t="e">
        <f t="shared" si="3"/>
        <v>#DIV/0!</v>
      </c>
      <c r="N24" s="56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7"/>
        <v>0</v>
      </c>
      <c r="H25" s="55"/>
      <c r="I25" s="55"/>
      <c r="J25" s="69">
        <f t="shared" si="5"/>
        <v>0</v>
      </c>
      <c r="K25" s="70">
        <f t="shared" si="6"/>
        <v>0</v>
      </c>
      <c r="L25" s="71">
        <f t="shared" si="2"/>
        <v>0</v>
      </c>
      <c r="M25" s="69" t="e">
        <f t="shared" si="3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7"/>
        <v>0</v>
      </c>
      <c r="H26" s="55"/>
      <c r="I26" s="55"/>
      <c r="J26" s="69">
        <f t="shared" si="5"/>
        <v>0</v>
      </c>
      <c r="K26" s="70">
        <f t="shared" si="6"/>
        <v>0</v>
      </c>
      <c r="L26" s="71">
        <f t="shared" si="2"/>
        <v>0</v>
      </c>
      <c r="M26" s="69" t="e">
        <f t="shared" si="3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7"/>
        <v>0</v>
      </c>
      <c r="H27" s="55"/>
      <c r="I27" s="55"/>
      <c r="J27" s="69">
        <f t="shared" si="5"/>
        <v>0</v>
      </c>
      <c r="K27" s="70">
        <f t="shared" si="6"/>
        <v>0</v>
      </c>
      <c r="L27" s="71">
        <f t="shared" si="2"/>
        <v>0</v>
      </c>
      <c r="M27" s="69" t="e">
        <f t="shared" si="3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4"/>
        <v>0</v>
      </c>
      <c r="H28" s="55"/>
      <c r="I28" s="55"/>
      <c r="J28" s="69">
        <f t="shared" si="5"/>
        <v>0</v>
      </c>
      <c r="K28" s="70">
        <f t="shared" si="6"/>
        <v>0</v>
      </c>
      <c r="L28" s="71">
        <f t="shared" si="2"/>
        <v>0</v>
      </c>
      <c r="M28" s="69" t="e">
        <f t="shared" si="3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4"/>
        <v>0</v>
      </c>
      <c r="H29" s="55"/>
      <c r="I29" s="55"/>
      <c r="J29" s="69">
        <f t="shared" si="5"/>
        <v>0</v>
      </c>
      <c r="K29" s="70">
        <f t="shared" si="6"/>
        <v>0</v>
      </c>
      <c r="L29" s="71">
        <f t="shared" si="2"/>
        <v>0</v>
      </c>
      <c r="M29" s="69" t="e">
        <f t="shared" si="3"/>
        <v>#DIV/0!</v>
      </c>
      <c r="N29" s="56"/>
    </row>
    <row r="30" spans="1:14" ht="15.75" customHeight="1" x14ac:dyDescent="0.25">
      <c r="A30" s="57"/>
      <c r="B30" s="57"/>
      <c r="C30" s="54"/>
      <c r="D30" s="54"/>
      <c r="E30" s="54"/>
      <c r="F30" s="54"/>
      <c r="G30" s="75">
        <f t="shared" si="4"/>
        <v>0</v>
      </c>
      <c r="H30" s="55"/>
      <c r="I30" s="55"/>
      <c r="J30" s="69">
        <f t="shared" si="5"/>
        <v>0</v>
      </c>
      <c r="K30" s="70">
        <f t="shared" si="6"/>
        <v>0</v>
      </c>
      <c r="L30" s="71">
        <f t="shared" si="2"/>
        <v>0</v>
      </c>
      <c r="M30" s="69" t="e">
        <f t="shared" si="3"/>
        <v>#DIV/0!</v>
      </c>
      <c r="N30" s="56"/>
    </row>
    <row r="31" spans="1:14" ht="15.75" customHeight="1" x14ac:dyDescent="0.25">
      <c r="A31" s="57"/>
      <c r="B31" s="57"/>
      <c r="C31" s="54"/>
      <c r="D31" s="54"/>
      <c r="E31" s="54"/>
      <c r="F31" s="54"/>
      <c r="G31" s="75">
        <f t="shared" si="4"/>
        <v>0</v>
      </c>
      <c r="H31" s="55"/>
      <c r="I31" s="55"/>
      <c r="J31" s="69">
        <f t="shared" si="5"/>
        <v>0</v>
      </c>
      <c r="K31" s="70">
        <f t="shared" si="6"/>
        <v>0</v>
      </c>
      <c r="L31" s="71">
        <f t="shared" si="2"/>
        <v>0</v>
      </c>
      <c r="M31" s="69" t="e">
        <f t="shared" si="3"/>
        <v>#DIV/0!</v>
      </c>
      <c r="N31" s="56"/>
    </row>
    <row r="32" spans="1:14" ht="15.75" customHeight="1" x14ac:dyDescent="0.25">
      <c r="A32" s="45"/>
      <c r="B32" s="45"/>
      <c r="C32" s="46"/>
      <c r="D32" s="46"/>
      <c r="E32" s="54"/>
      <c r="F32" s="54"/>
      <c r="G32" s="75">
        <f t="shared" si="4"/>
        <v>0</v>
      </c>
      <c r="H32" s="55"/>
      <c r="I32" s="46"/>
      <c r="J32" s="69">
        <f t="shared" si="5"/>
        <v>0</v>
      </c>
      <c r="K32" s="70">
        <f t="shared" si="6"/>
        <v>0</v>
      </c>
      <c r="L32" s="71">
        <f t="shared" si="2"/>
        <v>0</v>
      </c>
      <c r="M32" s="69" t="e">
        <f t="shared" si="3"/>
        <v>#DIV/0!</v>
      </c>
      <c r="N32" s="56"/>
    </row>
    <row r="33" spans="1:14" ht="15.75" customHeight="1" x14ac:dyDescent="0.25">
      <c r="A33" s="44"/>
      <c r="B33" s="54"/>
      <c r="C33" s="54"/>
      <c r="D33" s="54"/>
      <c r="E33" s="54"/>
      <c r="F33" s="54"/>
      <c r="G33" s="75">
        <f t="shared" si="4"/>
        <v>0</v>
      </c>
      <c r="H33" s="55"/>
      <c r="I33" s="55"/>
      <c r="J33" s="69">
        <f t="shared" si="5"/>
        <v>0</v>
      </c>
      <c r="K33" s="70">
        <f t="shared" si="6"/>
        <v>0</v>
      </c>
      <c r="L33" s="71">
        <f t="shared" si="2"/>
        <v>0</v>
      </c>
      <c r="M33" s="69" t="e">
        <f t="shared" si="3"/>
        <v>#DIV/0!</v>
      </c>
      <c r="N33" s="56"/>
    </row>
    <row r="34" spans="1:14" ht="18.75" customHeight="1" x14ac:dyDescent="0.25">
      <c r="A34" s="116" t="s">
        <v>14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8"/>
    </row>
    <row r="35" spans="1:14" ht="61.5" customHeight="1" x14ac:dyDescent="0.25">
      <c r="A35" s="122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</row>
    <row r="36" spans="1:14" x14ac:dyDescent="0.25">
      <c r="A36"/>
      <c r="B36"/>
      <c r="C36"/>
      <c r="D36"/>
      <c r="E36"/>
      <c r="F36"/>
      <c r="G36" s="76"/>
      <c r="H36"/>
      <c r="I36"/>
      <c r="J36" s="72"/>
      <c r="K36" s="72"/>
      <c r="L36" s="72"/>
      <c r="M36" s="72"/>
      <c r="N36" s="31"/>
    </row>
    <row r="37" spans="1:14" x14ac:dyDescent="0.25">
      <c r="A37"/>
      <c r="B37"/>
      <c r="C37"/>
      <c r="D37"/>
      <c r="E37"/>
      <c r="F37"/>
      <c r="G37" s="76"/>
      <c r="H37"/>
      <c r="I37"/>
      <c r="J37" s="72"/>
      <c r="K37" s="72"/>
      <c r="L37" s="72"/>
      <c r="M37" s="72"/>
    </row>
    <row r="38" spans="1:14" ht="30" customHeight="1" x14ac:dyDescent="0.25">
      <c r="A38"/>
      <c r="B38"/>
      <c r="C38"/>
      <c r="D38"/>
      <c r="E38"/>
      <c r="F38"/>
      <c r="G38" s="76"/>
      <c r="H38"/>
      <c r="I38"/>
      <c r="J38" s="72"/>
      <c r="K38" s="72"/>
      <c r="L38" s="72"/>
      <c r="M38" s="72"/>
    </row>
    <row r="39" spans="1:14" x14ac:dyDescent="0.25">
      <c r="A39"/>
      <c r="B39"/>
      <c r="C39"/>
      <c r="D39"/>
      <c r="E39"/>
      <c r="F39"/>
      <c r="G39" s="76"/>
      <c r="H39"/>
      <c r="I39"/>
      <c r="J39" s="72"/>
      <c r="K39" s="72"/>
      <c r="L39" s="72"/>
      <c r="M39" s="72"/>
    </row>
    <row r="40" spans="1:14" ht="32.25" customHeight="1" x14ac:dyDescent="0.25">
      <c r="A40"/>
      <c r="B40"/>
      <c r="C40"/>
      <c r="D40"/>
      <c r="E40"/>
      <c r="F40"/>
      <c r="G40" s="76"/>
      <c r="H40"/>
      <c r="I40"/>
      <c r="J40" s="72"/>
      <c r="K40" s="72"/>
      <c r="L40" s="72"/>
      <c r="M40" s="72"/>
    </row>
    <row r="41" spans="1:14" x14ac:dyDescent="0.25">
      <c r="A41"/>
      <c r="B41"/>
      <c r="C41"/>
      <c r="D41"/>
      <c r="E41"/>
      <c r="F41"/>
      <c r="G41" s="76"/>
      <c r="H41"/>
      <c r="I41"/>
      <c r="J41" s="72"/>
      <c r="K41" s="72"/>
      <c r="L41" s="72"/>
      <c r="M41" s="72"/>
    </row>
    <row r="42" spans="1:14" customFormat="1" x14ac:dyDescent="0.25">
      <c r="G42" s="76"/>
      <c r="J42" s="72"/>
      <c r="K42" s="72"/>
      <c r="L42" s="72"/>
      <c r="M42" s="72"/>
    </row>
    <row r="43" spans="1:14" customFormat="1" x14ac:dyDescent="0.25">
      <c r="G43" s="76"/>
      <c r="J43" s="72"/>
      <c r="K43" s="72"/>
      <c r="L43" s="72"/>
      <c r="M43" s="72"/>
    </row>
    <row r="44" spans="1:14" customFormat="1" x14ac:dyDescent="0.25">
      <c r="G44" s="76"/>
      <c r="J44" s="72"/>
      <c r="K44" s="72"/>
      <c r="L44" s="72"/>
      <c r="M44" s="72"/>
    </row>
    <row r="45" spans="1:14" customFormat="1" x14ac:dyDescent="0.25">
      <c r="G45" s="76"/>
      <c r="J45" s="72"/>
      <c r="K45" s="72"/>
      <c r="L45" s="72"/>
      <c r="M45" s="72"/>
    </row>
    <row r="46" spans="1:14" customFormat="1" x14ac:dyDescent="0.25">
      <c r="G46" s="76"/>
      <c r="J46" s="72"/>
      <c r="K46" s="72"/>
      <c r="L46" s="72"/>
      <c r="M46" s="72"/>
    </row>
    <row r="47" spans="1:14" customFormat="1" x14ac:dyDescent="0.25">
      <c r="G47" s="76"/>
      <c r="J47" s="72"/>
      <c r="K47" s="72"/>
      <c r="L47" s="72"/>
      <c r="M47" s="72"/>
    </row>
    <row r="48" spans="1:14" customFormat="1" x14ac:dyDescent="0.25">
      <c r="G48" s="76"/>
      <c r="J48" s="72"/>
      <c r="K48" s="72"/>
      <c r="L48" s="72"/>
      <c r="M48" s="72"/>
    </row>
    <row r="49" spans="7:13" customFormat="1" x14ac:dyDescent="0.25">
      <c r="G49" s="76"/>
      <c r="J49" s="72"/>
      <c r="K49" s="72"/>
      <c r="L49" s="72"/>
      <c r="M49" s="72"/>
    </row>
    <row r="50" spans="7:13" customFormat="1" x14ac:dyDescent="0.25">
      <c r="G50" s="76"/>
      <c r="J50" s="72"/>
      <c r="K50" s="72"/>
      <c r="L50" s="72"/>
      <c r="M50" s="72"/>
    </row>
    <row r="51" spans="7:13" customFormat="1" x14ac:dyDescent="0.25">
      <c r="G51" s="76"/>
      <c r="J51" s="72"/>
      <c r="K51" s="72"/>
      <c r="L51" s="72"/>
      <c r="M51" s="72"/>
    </row>
    <row r="52" spans="7:13" customFormat="1" x14ac:dyDescent="0.25">
      <c r="G52" s="76"/>
      <c r="J52" s="72"/>
      <c r="K52" s="72"/>
      <c r="L52" s="72"/>
      <c r="M52" s="72"/>
    </row>
    <row r="53" spans="7:13" customFormat="1" x14ac:dyDescent="0.25">
      <c r="G53" s="76"/>
      <c r="J53" s="72"/>
      <c r="K53" s="72"/>
      <c r="L53" s="72"/>
      <c r="M53" s="72"/>
    </row>
    <row r="54" spans="7:13" customFormat="1" x14ac:dyDescent="0.25">
      <c r="G54" s="76"/>
      <c r="J54" s="72"/>
      <c r="K54" s="72"/>
      <c r="L54" s="72"/>
      <c r="M54" s="72"/>
    </row>
    <row r="55" spans="7:13" customFormat="1" x14ac:dyDescent="0.25">
      <c r="G55" s="76"/>
      <c r="J55" s="72"/>
      <c r="K55" s="72"/>
      <c r="L55" s="72"/>
      <c r="M55" s="72"/>
    </row>
    <row r="56" spans="7:13" customFormat="1" x14ac:dyDescent="0.25">
      <c r="G56" s="76"/>
      <c r="J56" s="72"/>
      <c r="K56" s="72"/>
      <c r="L56" s="72"/>
      <c r="M56" s="72"/>
    </row>
    <row r="57" spans="7:13" customFormat="1" x14ac:dyDescent="0.25">
      <c r="G57" s="76"/>
      <c r="J57" s="72"/>
      <c r="K57" s="72"/>
      <c r="L57" s="72"/>
      <c r="M57" s="72"/>
    </row>
    <row r="58" spans="7:13" customFormat="1" x14ac:dyDescent="0.25">
      <c r="G58" s="76"/>
      <c r="J58" s="72"/>
      <c r="K58" s="72"/>
      <c r="L58" s="72"/>
      <c r="M58" s="72"/>
    </row>
    <row r="59" spans="7:13" customFormat="1" x14ac:dyDescent="0.25">
      <c r="G59" s="76"/>
      <c r="J59" s="72"/>
      <c r="K59" s="72"/>
      <c r="L59" s="72"/>
      <c r="M59" s="72"/>
    </row>
    <row r="60" spans="7:13" customFormat="1" x14ac:dyDescent="0.25">
      <c r="G60" s="76"/>
      <c r="J60" s="72"/>
      <c r="K60" s="72"/>
      <c r="L60" s="72"/>
      <c r="M60" s="72"/>
    </row>
    <row r="61" spans="7:13" customFormat="1" x14ac:dyDescent="0.25">
      <c r="G61" s="76"/>
      <c r="J61" s="72"/>
      <c r="K61" s="72"/>
      <c r="L61" s="72"/>
      <c r="M61" s="72"/>
    </row>
    <row r="62" spans="7:13" customFormat="1" x14ac:dyDescent="0.25">
      <c r="G62" s="76"/>
      <c r="J62" s="72"/>
      <c r="K62" s="72"/>
      <c r="L62" s="72"/>
      <c r="M62" s="72"/>
    </row>
    <row r="63" spans="7:13" customFormat="1" x14ac:dyDescent="0.25">
      <c r="G63" s="76"/>
      <c r="J63" s="72"/>
      <c r="K63" s="72"/>
      <c r="L63" s="72"/>
      <c r="M63" s="72"/>
    </row>
    <row r="64" spans="7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1"/>
  <sheetViews>
    <sheetView zoomScale="110" zoomScaleNormal="110" workbookViewId="0">
      <pane ySplit="6" topLeftCell="A7" activePane="bottomLeft" state="frozen"/>
      <selection activeCell="G3" sqref="G3"/>
      <selection pane="bottomLeft" activeCell="E17" sqref="E1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7" t="s">
        <v>19</v>
      </c>
      <c r="F1" s="128"/>
      <c r="G1" s="129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3" t="str">
        <f>'2022-23 Summary'!C2</f>
        <v>WLDT</v>
      </c>
      <c r="F2" s="133"/>
      <c r="G2" s="133"/>
      <c r="H2" s="13">
        <f>'2022-23 Summary'!D2</f>
        <v>5</v>
      </c>
      <c r="I2" s="5">
        <f>SUM(I7:I40)</f>
        <v>2.7166666666666668</v>
      </c>
      <c r="J2" s="14">
        <f>SUM(J7:J40)</f>
        <v>875</v>
      </c>
      <c r="K2" s="15">
        <f>SUM(K7:K40)</f>
        <v>29.166666666666664</v>
      </c>
      <c r="L2" s="15">
        <f>J2/I2</f>
        <v>322.08588957055213</v>
      </c>
    </row>
    <row r="3" spans="1:14" ht="19.5" customHeight="1" x14ac:dyDescent="0.25">
      <c r="A3" s="131"/>
      <c r="B3" s="132"/>
      <c r="C3" s="132"/>
      <c r="D3" s="132"/>
      <c r="E3" s="31"/>
      <c r="F3" s="125" t="s">
        <v>50</v>
      </c>
      <c r="G3" s="125"/>
      <c r="H3" s="126"/>
      <c r="I3" s="5">
        <f>'2022-23 Summary'!D2-'Summer 22'!K2-'Fall 22'!J2-'Spring 23'!I2</f>
        <v>3.3333333333333215E-2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7" t="s">
        <v>42</v>
      </c>
    </row>
    <row r="5" spans="1:14" ht="19.5" customHeight="1" x14ac:dyDescent="0.25">
      <c r="A5" s="12" t="s">
        <v>75</v>
      </c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3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73</v>
      </c>
      <c r="C7" s="54">
        <v>24</v>
      </c>
      <c r="D7" s="54">
        <v>18</v>
      </c>
      <c r="E7" s="54">
        <v>1</v>
      </c>
      <c r="F7" s="115">
        <f>D7*E7</f>
        <v>18</v>
      </c>
      <c r="G7" s="55">
        <v>1</v>
      </c>
      <c r="H7" s="35">
        <v>1</v>
      </c>
      <c r="I7" s="69">
        <f t="shared" ref="I7:I40" si="0">H7*E7/15</f>
        <v>6.6666666666666666E-2</v>
      </c>
      <c r="J7" s="70">
        <f t="shared" ref="J7:J40" si="1">(F7*G7)</f>
        <v>18</v>
      </c>
      <c r="K7" s="71">
        <f>J7/30</f>
        <v>0.6</v>
      </c>
      <c r="L7" s="69">
        <f t="shared" ref="L7" si="2">J7/I7</f>
        <v>270</v>
      </c>
      <c r="M7" s="56"/>
    </row>
    <row r="8" spans="1:14" ht="15.75" customHeight="1" x14ac:dyDescent="0.25">
      <c r="A8" s="54" t="s">
        <v>63</v>
      </c>
      <c r="B8" s="54" t="s">
        <v>74</v>
      </c>
      <c r="C8" s="54">
        <v>24</v>
      </c>
      <c r="D8" s="54">
        <v>24</v>
      </c>
      <c r="E8" s="54">
        <v>1</v>
      </c>
      <c r="F8" s="115">
        <v>20</v>
      </c>
      <c r="G8" s="55">
        <v>1</v>
      </c>
      <c r="H8" s="35">
        <v>1</v>
      </c>
      <c r="I8" s="69">
        <f t="shared" si="0"/>
        <v>6.6666666666666666E-2</v>
      </c>
      <c r="J8" s="70">
        <f t="shared" si="1"/>
        <v>20</v>
      </c>
      <c r="K8" s="71">
        <f t="shared" ref="K8:K40" si="3">J8/30</f>
        <v>0.66666666666666663</v>
      </c>
      <c r="L8" s="69">
        <f t="shared" ref="L8:L40" si="4">J8/I8</f>
        <v>300</v>
      </c>
      <c r="M8" s="56"/>
    </row>
    <row r="9" spans="1:14" ht="15.75" customHeight="1" x14ac:dyDescent="0.25">
      <c r="A9" s="54" t="s">
        <v>63</v>
      </c>
      <c r="B9" s="44" t="s">
        <v>69</v>
      </c>
      <c r="C9" s="54">
        <v>24</v>
      </c>
      <c r="D9" s="54">
        <v>24</v>
      </c>
      <c r="E9" s="54">
        <v>2</v>
      </c>
      <c r="F9" s="115">
        <v>20</v>
      </c>
      <c r="G9" s="55">
        <v>6</v>
      </c>
      <c r="H9" s="35">
        <v>4.5</v>
      </c>
      <c r="I9" s="69">
        <f t="shared" si="0"/>
        <v>0.6</v>
      </c>
      <c r="J9" s="70">
        <f t="shared" si="1"/>
        <v>120</v>
      </c>
      <c r="K9" s="71">
        <f t="shared" si="3"/>
        <v>4</v>
      </c>
      <c r="L9" s="69">
        <f t="shared" si="4"/>
        <v>200</v>
      </c>
      <c r="M9" s="56"/>
    </row>
    <row r="10" spans="1:14" ht="15.75" customHeight="1" x14ac:dyDescent="0.25">
      <c r="A10" s="54" t="s">
        <v>63</v>
      </c>
      <c r="B10" s="54" t="s">
        <v>70</v>
      </c>
      <c r="C10" s="54">
        <v>24</v>
      </c>
      <c r="D10" s="54">
        <v>24</v>
      </c>
      <c r="E10" s="54">
        <v>2</v>
      </c>
      <c r="F10" s="115">
        <v>40</v>
      </c>
      <c r="G10" s="55">
        <v>6</v>
      </c>
      <c r="H10" s="55">
        <v>4.5</v>
      </c>
      <c r="I10" s="69">
        <f t="shared" si="0"/>
        <v>0.6</v>
      </c>
      <c r="J10" s="70">
        <f t="shared" si="1"/>
        <v>240</v>
      </c>
      <c r="K10" s="71">
        <f t="shared" si="3"/>
        <v>8</v>
      </c>
      <c r="L10" s="69">
        <f t="shared" si="4"/>
        <v>400</v>
      </c>
      <c r="M10" s="56"/>
    </row>
    <row r="11" spans="1:14" ht="15.75" customHeight="1" x14ac:dyDescent="0.25">
      <c r="A11" s="54" t="s">
        <v>63</v>
      </c>
      <c r="B11" s="54" t="s">
        <v>71</v>
      </c>
      <c r="C11" s="54">
        <v>24</v>
      </c>
      <c r="D11" s="54">
        <v>18</v>
      </c>
      <c r="E11" s="54">
        <v>1</v>
      </c>
      <c r="F11" s="115">
        <v>15</v>
      </c>
      <c r="G11" s="55">
        <v>7</v>
      </c>
      <c r="H11" s="55">
        <v>5.5</v>
      </c>
      <c r="I11" s="69">
        <f t="shared" si="0"/>
        <v>0.36666666666666664</v>
      </c>
      <c r="J11" s="70">
        <f t="shared" si="1"/>
        <v>105</v>
      </c>
      <c r="K11" s="71">
        <f t="shared" si="3"/>
        <v>3.5</v>
      </c>
      <c r="L11" s="69">
        <f t="shared" si="4"/>
        <v>286.36363636363637</v>
      </c>
      <c r="M11" s="56"/>
    </row>
    <row r="12" spans="1:14" ht="15.75" customHeight="1" x14ac:dyDescent="0.25">
      <c r="A12" s="44" t="s">
        <v>72</v>
      </c>
      <c r="B12" s="44">
        <v>70</v>
      </c>
      <c r="C12" s="54">
        <v>24</v>
      </c>
      <c r="D12" s="54">
        <v>20</v>
      </c>
      <c r="E12" s="54">
        <v>2</v>
      </c>
      <c r="F12" s="115">
        <f t="shared" ref="F12:F38" si="5">D12*E12</f>
        <v>40</v>
      </c>
      <c r="G12" s="55">
        <v>4</v>
      </c>
      <c r="H12" s="55">
        <v>3.25</v>
      </c>
      <c r="I12" s="69">
        <f t="shared" si="0"/>
        <v>0.43333333333333335</v>
      </c>
      <c r="J12" s="70">
        <f t="shared" si="1"/>
        <v>160</v>
      </c>
      <c r="K12" s="71">
        <f t="shared" si="3"/>
        <v>5.333333333333333</v>
      </c>
      <c r="L12" s="69">
        <f t="shared" si="4"/>
        <v>369.23076923076923</v>
      </c>
      <c r="M12" s="56"/>
    </row>
    <row r="13" spans="1:14" ht="15.75" customHeight="1" x14ac:dyDescent="0.25">
      <c r="A13" s="38" t="s">
        <v>72</v>
      </c>
      <c r="B13" s="39">
        <v>63</v>
      </c>
      <c r="C13" s="54">
        <v>24</v>
      </c>
      <c r="D13" s="54">
        <v>18</v>
      </c>
      <c r="E13" s="54">
        <v>1</v>
      </c>
      <c r="F13" s="115">
        <f t="shared" si="5"/>
        <v>18</v>
      </c>
      <c r="G13" s="55">
        <v>4</v>
      </c>
      <c r="H13" s="55">
        <v>3.25</v>
      </c>
      <c r="I13" s="69">
        <f t="shared" si="0"/>
        <v>0.21666666666666667</v>
      </c>
      <c r="J13" s="70">
        <f t="shared" si="1"/>
        <v>72</v>
      </c>
      <c r="K13" s="71">
        <f t="shared" si="3"/>
        <v>2.4</v>
      </c>
      <c r="L13" s="69">
        <f t="shared" si="4"/>
        <v>332.30769230769232</v>
      </c>
      <c r="M13" s="56"/>
    </row>
    <row r="14" spans="1:14" ht="15.75" customHeight="1" x14ac:dyDescent="0.25">
      <c r="A14" s="38" t="s">
        <v>72</v>
      </c>
      <c r="B14" s="39">
        <v>10</v>
      </c>
      <c r="C14" s="54">
        <v>20</v>
      </c>
      <c r="D14" s="54">
        <v>20</v>
      </c>
      <c r="E14" s="54">
        <v>1</v>
      </c>
      <c r="F14" s="115">
        <f t="shared" si="5"/>
        <v>20</v>
      </c>
      <c r="G14" s="55">
        <v>7</v>
      </c>
      <c r="H14" s="55">
        <v>5.5</v>
      </c>
      <c r="I14" s="69">
        <f t="shared" si="0"/>
        <v>0.36666666666666664</v>
      </c>
      <c r="J14" s="70">
        <f t="shared" si="1"/>
        <v>140</v>
      </c>
      <c r="K14" s="71">
        <f t="shared" si="3"/>
        <v>4.666666666666667</v>
      </c>
      <c r="L14" s="69">
        <f t="shared" si="4"/>
        <v>381.81818181818187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5"/>
        <v>0</v>
      </c>
      <c r="G15" s="86"/>
      <c r="H15" s="86"/>
      <c r="I15" s="69">
        <f t="shared" si="0"/>
        <v>0</v>
      </c>
      <c r="J15" s="70">
        <f t="shared" si="1"/>
        <v>0</v>
      </c>
      <c r="K15" s="71">
        <f t="shared" si="3"/>
        <v>0</v>
      </c>
      <c r="L15" s="69" t="e">
        <f t="shared" si="4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5"/>
        <v>0</v>
      </c>
      <c r="G16" s="86"/>
      <c r="H16" s="86"/>
      <c r="I16" s="69">
        <f t="shared" si="0"/>
        <v>0</v>
      </c>
      <c r="J16" s="70">
        <f t="shared" si="1"/>
        <v>0</v>
      </c>
      <c r="K16" s="71">
        <f t="shared" si="3"/>
        <v>0</v>
      </c>
      <c r="L16" s="69" t="e">
        <f t="shared" si="4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5"/>
        <v>0</v>
      </c>
      <c r="G17" s="86"/>
      <c r="H17" s="86"/>
      <c r="I17" s="69">
        <f t="shared" si="0"/>
        <v>0</v>
      </c>
      <c r="J17" s="70">
        <f t="shared" si="1"/>
        <v>0</v>
      </c>
      <c r="K17" s="71">
        <f t="shared" si="3"/>
        <v>0</v>
      </c>
      <c r="L17" s="69" t="e">
        <f t="shared" si="4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5"/>
        <v>0</v>
      </c>
      <c r="G18" s="86"/>
      <c r="H18" s="86"/>
      <c r="I18" s="69">
        <f t="shared" si="0"/>
        <v>0</v>
      </c>
      <c r="J18" s="70">
        <f t="shared" si="1"/>
        <v>0</v>
      </c>
      <c r="K18" s="71">
        <f t="shared" si="3"/>
        <v>0</v>
      </c>
      <c r="L18" s="69" t="e">
        <f t="shared" si="4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5"/>
        <v>0</v>
      </c>
      <c r="G19" s="86"/>
      <c r="H19" s="86"/>
      <c r="I19" s="69">
        <f t="shared" si="0"/>
        <v>0</v>
      </c>
      <c r="J19" s="70">
        <f t="shared" si="1"/>
        <v>0</v>
      </c>
      <c r="K19" s="71">
        <f t="shared" si="3"/>
        <v>0</v>
      </c>
      <c r="L19" s="69" t="e">
        <f t="shared" si="4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5"/>
        <v>0</v>
      </c>
      <c r="G20" s="86"/>
      <c r="H20" s="86"/>
      <c r="I20" s="69">
        <f t="shared" si="0"/>
        <v>0</v>
      </c>
      <c r="J20" s="70">
        <f t="shared" si="1"/>
        <v>0</v>
      </c>
      <c r="K20" s="71">
        <f t="shared" si="3"/>
        <v>0</v>
      </c>
      <c r="L20" s="69" t="e">
        <f t="shared" si="4"/>
        <v>#DIV/0!</v>
      </c>
      <c r="M20" s="56"/>
    </row>
    <row r="21" spans="1:13" ht="15.75" customHeight="1" x14ac:dyDescent="0.25">
      <c r="A21" s="36"/>
      <c r="B21" s="37"/>
      <c r="C21" s="54"/>
      <c r="D21" s="54"/>
      <c r="E21" s="54"/>
      <c r="F21" s="70">
        <f t="shared" si="5"/>
        <v>0</v>
      </c>
      <c r="G21" s="86"/>
      <c r="H21" s="86"/>
      <c r="I21" s="69">
        <f t="shared" si="0"/>
        <v>0</v>
      </c>
      <c r="J21" s="70">
        <f t="shared" si="1"/>
        <v>0</v>
      </c>
      <c r="K21" s="71">
        <f t="shared" si="3"/>
        <v>0</v>
      </c>
      <c r="L21" s="69" t="e">
        <f t="shared" si="4"/>
        <v>#DIV/0!</v>
      </c>
      <c r="M21" s="56"/>
    </row>
    <row r="22" spans="1:13" ht="15.75" customHeight="1" x14ac:dyDescent="0.25">
      <c r="A22" s="36"/>
      <c r="B22" s="37"/>
      <c r="C22" s="54"/>
      <c r="D22" s="54"/>
      <c r="E22" s="54"/>
      <c r="F22" s="70">
        <f t="shared" si="5"/>
        <v>0</v>
      </c>
      <c r="G22" s="86"/>
      <c r="H22" s="86"/>
      <c r="I22" s="69">
        <f t="shared" si="0"/>
        <v>0</v>
      </c>
      <c r="J22" s="70">
        <f t="shared" si="1"/>
        <v>0</v>
      </c>
      <c r="K22" s="71">
        <f t="shared" si="3"/>
        <v>0</v>
      </c>
      <c r="L22" s="69" t="e">
        <f t="shared" si="4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5"/>
        <v>0</v>
      </c>
      <c r="G23" s="86"/>
      <c r="H23" s="86"/>
      <c r="I23" s="69">
        <f t="shared" si="0"/>
        <v>0</v>
      </c>
      <c r="J23" s="70">
        <f t="shared" si="1"/>
        <v>0</v>
      </c>
      <c r="K23" s="71">
        <f t="shared" si="3"/>
        <v>0</v>
      </c>
      <c r="L23" s="69" t="e">
        <f t="shared" si="4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5"/>
        <v>0</v>
      </c>
      <c r="G24" s="86"/>
      <c r="H24" s="86"/>
      <c r="I24" s="69">
        <f t="shared" si="0"/>
        <v>0</v>
      </c>
      <c r="J24" s="70">
        <f t="shared" si="1"/>
        <v>0</v>
      </c>
      <c r="K24" s="71">
        <f t="shared" si="3"/>
        <v>0</v>
      </c>
      <c r="L24" s="69" t="e">
        <f t="shared" si="4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5"/>
        <v>0</v>
      </c>
      <c r="G25" s="86"/>
      <c r="H25" s="86"/>
      <c r="I25" s="69">
        <f t="shared" si="0"/>
        <v>0</v>
      </c>
      <c r="J25" s="70">
        <f t="shared" si="1"/>
        <v>0</v>
      </c>
      <c r="K25" s="71">
        <f t="shared" si="3"/>
        <v>0</v>
      </c>
      <c r="L25" s="69" t="e">
        <f t="shared" si="4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5"/>
        <v>0</v>
      </c>
      <c r="G26" s="86"/>
      <c r="H26" s="86"/>
      <c r="I26" s="69">
        <f t="shared" si="0"/>
        <v>0</v>
      </c>
      <c r="J26" s="70">
        <f t="shared" si="1"/>
        <v>0</v>
      </c>
      <c r="K26" s="71">
        <f t="shared" si="3"/>
        <v>0</v>
      </c>
      <c r="L26" s="69" t="e">
        <f t="shared" si="4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5"/>
        <v>0</v>
      </c>
      <c r="G27" s="86"/>
      <c r="H27" s="86"/>
      <c r="I27" s="69">
        <f t="shared" si="0"/>
        <v>0</v>
      </c>
      <c r="J27" s="70">
        <f t="shared" si="1"/>
        <v>0</v>
      </c>
      <c r="K27" s="71">
        <f t="shared" si="3"/>
        <v>0</v>
      </c>
      <c r="L27" s="69" t="e">
        <f t="shared" si="4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5"/>
        <v>0</v>
      </c>
      <c r="G28" s="86"/>
      <c r="H28" s="86"/>
      <c r="I28" s="69">
        <f t="shared" si="0"/>
        <v>0</v>
      </c>
      <c r="J28" s="70">
        <f t="shared" si="1"/>
        <v>0</v>
      </c>
      <c r="K28" s="71">
        <f t="shared" si="3"/>
        <v>0</v>
      </c>
      <c r="L28" s="69" t="e">
        <f t="shared" si="4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5"/>
        <v>0</v>
      </c>
      <c r="G29" s="86"/>
      <c r="H29" s="86"/>
      <c r="I29" s="69">
        <f t="shared" si="0"/>
        <v>0</v>
      </c>
      <c r="J29" s="70">
        <f t="shared" si="1"/>
        <v>0</v>
      </c>
      <c r="K29" s="71">
        <f t="shared" si="3"/>
        <v>0</v>
      </c>
      <c r="L29" s="69" t="e">
        <f t="shared" si="4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5"/>
        <v>0</v>
      </c>
      <c r="G30" s="86"/>
      <c r="H30" s="86"/>
      <c r="I30" s="69">
        <f t="shared" si="0"/>
        <v>0</v>
      </c>
      <c r="J30" s="70">
        <f t="shared" si="1"/>
        <v>0</v>
      </c>
      <c r="K30" s="71">
        <f t="shared" si="3"/>
        <v>0</v>
      </c>
      <c r="L30" s="69" t="e">
        <f t="shared" si="4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5"/>
        <v>0</v>
      </c>
      <c r="G31" s="86"/>
      <c r="H31" s="86"/>
      <c r="I31" s="69">
        <f t="shared" si="0"/>
        <v>0</v>
      </c>
      <c r="J31" s="70">
        <f t="shared" si="1"/>
        <v>0</v>
      </c>
      <c r="K31" s="71">
        <f t="shared" si="3"/>
        <v>0</v>
      </c>
      <c r="L31" s="69" t="e">
        <f t="shared" si="4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5"/>
        <v>0</v>
      </c>
      <c r="G32" s="86"/>
      <c r="H32" s="86"/>
      <c r="I32" s="69">
        <f t="shared" si="0"/>
        <v>0</v>
      </c>
      <c r="J32" s="70">
        <f t="shared" si="1"/>
        <v>0</v>
      </c>
      <c r="K32" s="71">
        <f t="shared" si="3"/>
        <v>0</v>
      </c>
      <c r="L32" s="69" t="e">
        <f t="shared" si="4"/>
        <v>#DIV/0!</v>
      </c>
      <c r="M32" s="56"/>
    </row>
    <row r="33" spans="1:13" ht="15.75" customHeight="1" x14ac:dyDescent="0.25">
      <c r="A33" s="40"/>
      <c r="B33" s="41"/>
      <c r="C33" s="54"/>
      <c r="D33" s="54"/>
      <c r="E33" s="54"/>
      <c r="F33" s="70">
        <f t="shared" si="5"/>
        <v>0</v>
      </c>
      <c r="G33" s="86"/>
      <c r="H33" s="86"/>
      <c r="I33" s="69">
        <f t="shared" si="0"/>
        <v>0</v>
      </c>
      <c r="J33" s="70">
        <f t="shared" si="1"/>
        <v>0</v>
      </c>
      <c r="K33" s="71">
        <f t="shared" si="3"/>
        <v>0</v>
      </c>
      <c r="L33" s="69" t="e">
        <f t="shared" si="4"/>
        <v>#DIV/0!</v>
      </c>
      <c r="M33" s="56"/>
    </row>
    <row r="34" spans="1:13" ht="15.75" customHeight="1" x14ac:dyDescent="0.25">
      <c r="A34" s="40"/>
      <c r="B34" s="41"/>
      <c r="C34" s="54"/>
      <c r="D34" s="54"/>
      <c r="E34" s="54"/>
      <c r="F34" s="70">
        <f t="shared" si="5"/>
        <v>0</v>
      </c>
      <c r="G34" s="86"/>
      <c r="H34" s="86"/>
      <c r="I34" s="69">
        <f t="shared" si="0"/>
        <v>0</v>
      </c>
      <c r="J34" s="70">
        <f t="shared" si="1"/>
        <v>0</v>
      </c>
      <c r="K34" s="71">
        <f t="shared" si="3"/>
        <v>0</v>
      </c>
      <c r="L34" s="69" t="e">
        <f t="shared" si="4"/>
        <v>#DIV/0!</v>
      </c>
      <c r="M34" s="56"/>
    </row>
    <row r="35" spans="1:13" ht="15.75" customHeight="1" x14ac:dyDescent="0.25">
      <c r="A35" s="57"/>
      <c r="B35" s="60"/>
      <c r="C35" s="54"/>
      <c r="D35" s="54"/>
      <c r="E35" s="54"/>
      <c r="F35" s="70">
        <f t="shared" si="5"/>
        <v>0</v>
      </c>
      <c r="G35" s="86"/>
      <c r="H35" s="86"/>
      <c r="I35" s="69">
        <f t="shared" si="0"/>
        <v>0</v>
      </c>
      <c r="J35" s="70">
        <f t="shared" si="1"/>
        <v>0</v>
      </c>
      <c r="K35" s="71">
        <f t="shared" si="3"/>
        <v>0</v>
      </c>
      <c r="L35" s="69" t="e">
        <f t="shared" si="4"/>
        <v>#DIV/0!</v>
      </c>
      <c r="M35" s="56"/>
    </row>
    <row r="36" spans="1:13" ht="15.75" customHeight="1" x14ac:dyDescent="0.25">
      <c r="A36" s="42"/>
      <c r="B36" s="39"/>
      <c r="C36" s="54"/>
      <c r="D36" s="54"/>
      <c r="E36" s="54"/>
      <c r="F36" s="70">
        <f t="shared" si="5"/>
        <v>0</v>
      </c>
      <c r="G36" s="86"/>
      <c r="H36" s="86"/>
      <c r="I36" s="69">
        <f t="shared" si="0"/>
        <v>0</v>
      </c>
      <c r="J36" s="70">
        <f t="shared" si="1"/>
        <v>0</v>
      </c>
      <c r="K36" s="71">
        <f t="shared" si="3"/>
        <v>0</v>
      </c>
      <c r="L36" s="69" t="e">
        <f t="shared" si="4"/>
        <v>#DIV/0!</v>
      </c>
      <c r="M36" s="56"/>
    </row>
    <row r="37" spans="1:13" ht="15.75" customHeight="1" x14ac:dyDescent="0.25">
      <c r="A37" s="42"/>
      <c r="B37" s="43"/>
      <c r="C37" s="54"/>
      <c r="D37" s="54"/>
      <c r="E37" s="54"/>
      <c r="F37" s="70">
        <f t="shared" si="5"/>
        <v>0</v>
      </c>
      <c r="G37" s="86"/>
      <c r="H37" s="86"/>
      <c r="I37" s="69">
        <f t="shared" si="0"/>
        <v>0</v>
      </c>
      <c r="J37" s="70">
        <f t="shared" si="1"/>
        <v>0</v>
      </c>
      <c r="K37" s="71">
        <f t="shared" si="3"/>
        <v>0</v>
      </c>
      <c r="L37" s="69" t="e">
        <f t="shared" si="4"/>
        <v>#DIV/0!</v>
      </c>
      <c r="M37" s="56"/>
    </row>
    <row r="38" spans="1:13" ht="15.75" customHeight="1" x14ac:dyDescent="0.25">
      <c r="A38" s="42"/>
      <c r="B38" s="43"/>
      <c r="C38" s="54"/>
      <c r="D38" s="54"/>
      <c r="E38" s="54"/>
      <c r="F38" s="70">
        <f t="shared" si="5"/>
        <v>0</v>
      </c>
      <c r="G38" s="86"/>
      <c r="H38" s="86"/>
      <c r="I38" s="69">
        <f t="shared" si="0"/>
        <v>0</v>
      </c>
      <c r="J38" s="70">
        <f t="shared" si="1"/>
        <v>0</v>
      </c>
      <c r="K38" s="71">
        <f t="shared" si="3"/>
        <v>0</v>
      </c>
      <c r="L38" s="69" t="e">
        <f t="shared" si="4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ref="F39:F40" si="6">D39*E39</f>
        <v>0</v>
      </c>
      <c r="G39" s="86"/>
      <c r="H39" s="86"/>
      <c r="I39" s="69">
        <f t="shared" si="0"/>
        <v>0</v>
      </c>
      <c r="J39" s="70">
        <f t="shared" si="1"/>
        <v>0</v>
      </c>
      <c r="K39" s="71">
        <f t="shared" si="3"/>
        <v>0</v>
      </c>
      <c r="L39" s="69" t="e">
        <f t="shared" si="4"/>
        <v>#DIV/0!</v>
      </c>
      <c r="M39" s="56"/>
    </row>
    <row r="40" spans="1:13" ht="15.75" customHeight="1" x14ac:dyDescent="0.25">
      <c r="A40" s="42"/>
      <c r="B40" s="61"/>
      <c r="C40" s="54"/>
      <c r="D40" s="54"/>
      <c r="E40" s="54"/>
      <c r="F40" s="70">
        <f t="shared" si="6"/>
        <v>0</v>
      </c>
      <c r="G40" s="86"/>
      <c r="H40" s="86"/>
      <c r="I40" s="69">
        <f t="shared" si="0"/>
        <v>0</v>
      </c>
      <c r="J40" s="70">
        <f t="shared" si="1"/>
        <v>0</v>
      </c>
      <c r="K40" s="71">
        <f t="shared" si="3"/>
        <v>0</v>
      </c>
      <c r="L40" s="69" t="e">
        <f t="shared" si="4"/>
        <v>#DIV/0!</v>
      </c>
      <c r="M40" s="56"/>
    </row>
    <row r="41" spans="1:13" ht="18.75" customHeight="1" x14ac:dyDescent="0.25">
      <c r="A41" s="116" t="s">
        <v>14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8"/>
    </row>
    <row r="42" spans="1:13" s="47" customFormat="1" ht="60.75" customHeight="1" x14ac:dyDescent="0.2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34"/>
    </row>
    <row r="43" spans="1:13" x14ac:dyDescent="0.25">
      <c r="A43" s="135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6"/>
    </row>
    <row r="44" spans="1:13" x14ac:dyDescent="0.25">
      <c r="A44" s="30"/>
      <c r="B44" s="30"/>
      <c r="C44" s="30"/>
      <c r="D44" s="30"/>
      <c r="E44" s="30"/>
      <c r="F44" s="91"/>
      <c r="G44" s="91"/>
      <c r="H44" s="91"/>
      <c r="I44" s="91"/>
      <c r="J44" s="91"/>
      <c r="K44" s="91"/>
      <c r="L44" s="91"/>
      <c r="M44" s="31"/>
    </row>
    <row r="45" spans="1:13" x14ac:dyDescent="0.25">
      <c r="A45"/>
      <c r="B45"/>
      <c r="C45"/>
      <c r="D45"/>
      <c r="E45"/>
      <c r="F45" s="72"/>
      <c r="G45" s="72"/>
      <c r="H45" s="72"/>
      <c r="I45" s="72"/>
      <c r="J45" s="72"/>
      <c r="K45" s="72"/>
      <c r="L45" s="72"/>
    </row>
    <row r="46" spans="1:13" ht="30" customHeight="1" x14ac:dyDescent="0.25">
      <c r="A46"/>
      <c r="B46"/>
      <c r="C46"/>
      <c r="D46"/>
      <c r="E46"/>
      <c r="F46" s="72"/>
      <c r="G46" s="72"/>
      <c r="H46" s="72"/>
      <c r="I46" s="72"/>
      <c r="J46" s="72"/>
      <c r="K46" s="72"/>
      <c r="L46" s="72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2.25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50" spans="6:12" x14ac:dyDescent="0.25">
      <c r="H50" s="72"/>
    </row>
    <row r="51" spans="6:12" x14ac:dyDescent="0.25">
      <c r="H51" s="72"/>
      <c r="I51" s="72"/>
    </row>
    <row r="52" spans="6:12" customFormat="1" x14ac:dyDescent="0.25">
      <c r="F52" s="72"/>
      <c r="G52" s="72"/>
      <c r="H52" s="72"/>
      <c r="I52" s="72"/>
      <c r="J52" s="72"/>
      <c r="K52" s="72"/>
      <c r="L52" s="72"/>
    </row>
    <row r="53" spans="6:12" customFormat="1" x14ac:dyDescent="0.25">
      <c r="F53" s="72"/>
      <c r="G53" s="72"/>
      <c r="H53" s="72"/>
      <c r="I53" s="72"/>
      <c r="J53" s="72"/>
      <c r="K53" s="72"/>
      <c r="L53" s="72"/>
    </row>
    <row r="54" spans="6:12" customFormat="1" x14ac:dyDescent="0.25">
      <c r="F54" s="72"/>
      <c r="G54" s="72"/>
      <c r="H54" s="72"/>
      <c r="I54" s="72"/>
      <c r="J54" s="72"/>
      <c r="K54" s="72"/>
      <c r="L54" s="72"/>
    </row>
    <row r="55" spans="6:12" customFormat="1" x14ac:dyDescent="0.25">
      <c r="F55" s="72"/>
      <c r="G55" s="72"/>
      <c r="H55" s="72"/>
      <c r="I55" s="72"/>
      <c r="J55" s="72"/>
      <c r="K55" s="72"/>
      <c r="L55" s="72"/>
    </row>
    <row r="56" spans="6:12" customFormat="1" x14ac:dyDescent="0.25">
      <c r="F56" s="72"/>
      <c r="G56" s="72"/>
      <c r="H56" s="72"/>
      <c r="I56" s="72"/>
      <c r="J56" s="72"/>
      <c r="K56" s="72"/>
      <c r="L56" s="72"/>
    </row>
    <row r="57" spans="6:12" customFormat="1" x14ac:dyDescent="0.25">
      <c r="F57" s="72"/>
      <c r="G57" s="72"/>
      <c r="H57" s="72"/>
      <c r="I57" s="72"/>
      <c r="J57" s="72"/>
      <c r="K57" s="72"/>
      <c r="L57" s="72"/>
    </row>
    <row r="58" spans="6:12" customFormat="1" x14ac:dyDescent="0.25">
      <c r="F58" s="72"/>
      <c r="G58" s="72"/>
      <c r="H58" s="72"/>
      <c r="I58" s="72"/>
      <c r="J58" s="72"/>
      <c r="K58" s="72"/>
      <c r="L58" s="72"/>
    </row>
    <row r="59" spans="6:12" customFormat="1" x14ac:dyDescent="0.25">
      <c r="F59" s="72"/>
      <c r="G59" s="72"/>
      <c r="H59" s="72"/>
      <c r="I59" s="72"/>
      <c r="J59" s="72"/>
      <c r="K59" s="72"/>
      <c r="L59" s="72"/>
    </row>
    <row r="60" spans="6:12" customFormat="1" x14ac:dyDescent="0.25">
      <c r="F60" s="72"/>
      <c r="G60" s="72"/>
      <c r="H60" s="72"/>
      <c r="I60" s="72"/>
      <c r="J60" s="72"/>
      <c r="K60" s="72"/>
      <c r="L60" s="72"/>
    </row>
    <row r="61" spans="6:12" customFormat="1" x14ac:dyDescent="0.25">
      <c r="F61" s="72"/>
      <c r="G61" s="72"/>
      <c r="H61" s="72"/>
      <c r="I61" s="72"/>
      <c r="J61" s="72"/>
      <c r="K61" s="72"/>
      <c r="L61" s="72"/>
    </row>
    <row r="62" spans="6:12" customFormat="1" x14ac:dyDescent="0.25">
      <c r="F62" s="72"/>
      <c r="G62" s="72"/>
      <c r="H62" s="72"/>
      <c r="I62" s="72"/>
      <c r="J62" s="72"/>
      <c r="K62" s="72"/>
      <c r="L62" s="72"/>
    </row>
    <row r="63" spans="6:12" customFormat="1" x14ac:dyDescent="0.25">
      <c r="F63" s="72"/>
      <c r="G63" s="72"/>
      <c r="H63" s="72"/>
      <c r="I63" s="72"/>
      <c r="J63" s="72"/>
      <c r="K63" s="72"/>
      <c r="L63" s="72"/>
    </row>
    <row r="64" spans="6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</sheetData>
  <sheetProtection formatCells="0" insertRows="0" deleteRows="0"/>
  <mergeCells count="7">
    <mergeCell ref="A42:M43"/>
    <mergeCell ref="F3:H3"/>
    <mergeCell ref="E1:G1"/>
    <mergeCell ref="E2:G2"/>
    <mergeCell ref="A3:D3"/>
    <mergeCell ref="A41:M41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17" sqref="J1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5</v>
      </c>
      <c r="E2" s="5">
        <f>SUM('Summer 22'!K2,'Fall 22'!J2,'Spring 23'!I2)</f>
        <v>4.9666666666666668</v>
      </c>
      <c r="F2" s="5">
        <f>SUM('Summer 22'!L2,'Fall 22'!K2,'Spring 23'!J2)</f>
        <v>1588</v>
      </c>
      <c r="G2" s="5">
        <f>SUM('Summer 22'!M2,'Fall 22'!L2,'Spring 23'!K2)</f>
        <v>52.93333333333333</v>
      </c>
      <c r="H2" s="7">
        <f>F2/E2</f>
        <v>319.73154362416108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5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0.32</v>
      </c>
      <c r="F7" s="110">
        <v>1.82</v>
      </c>
    </row>
    <row r="8" spans="1:14" x14ac:dyDescent="0.25">
      <c r="D8" s="102" t="s">
        <v>12</v>
      </c>
      <c r="E8" s="110">
        <v>3.65</v>
      </c>
      <c r="F8" s="110">
        <v>21.73</v>
      </c>
    </row>
    <row r="9" spans="1:14" x14ac:dyDescent="0.25">
      <c r="D9" s="102" t="s">
        <v>35</v>
      </c>
      <c r="E9" s="110">
        <v>336.42</v>
      </c>
      <c r="F9" s="110">
        <v>361.94</v>
      </c>
    </row>
    <row r="11" spans="1:14" x14ac:dyDescent="0.25">
      <c r="C11"/>
      <c r="D11"/>
      <c r="E11" s="138" t="s">
        <v>48</v>
      </c>
      <c r="F11" s="138"/>
      <c r="G11" s="138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4.87</v>
      </c>
      <c r="F13" s="106">
        <f>AVERAGE(E20:G20)</f>
        <v>324.10278820697954</v>
      </c>
      <c r="G13" s="106">
        <f>AVERAGE(E19:G19)</f>
        <v>52.046666666666674</v>
      </c>
    </row>
    <row r="16" spans="1:14" x14ac:dyDescent="0.25">
      <c r="E16" s="138" t="s">
        <v>49</v>
      </c>
      <c r="F16" s="138"/>
      <c r="G16" s="138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5.28</v>
      </c>
      <c r="F18" s="111">
        <v>5.5399999999999991</v>
      </c>
      <c r="G18" s="112">
        <v>3.79</v>
      </c>
    </row>
    <row r="19" spans="4:7" x14ac:dyDescent="0.25">
      <c r="D19" s="102" t="s">
        <v>12</v>
      </c>
      <c r="E19" s="111">
        <v>66.180000000000007</v>
      </c>
      <c r="F19" s="111">
        <v>54.69</v>
      </c>
      <c r="G19" s="112">
        <v>35.270000000000003</v>
      </c>
    </row>
    <row r="20" spans="4:7" x14ac:dyDescent="0.25">
      <c r="D20" s="102" t="s">
        <v>35</v>
      </c>
      <c r="E20" s="111">
        <v>380.11</v>
      </c>
      <c r="F20" s="111">
        <v>307.46836462093864</v>
      </c>
      <c r="G20" s="112">
        <v>284.73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7" t="s">
        <v>19</v>
      </c>
      <c r="H1" s="128"/>
      <c r="I1" s="129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50" t="str">
        <f>'2022-23 Summary'!C2</f>
        <v>WLDT</v>
      </c>
      <c r="H2" s="150"/>
      <c r="I2" s="150"/>
      <c r="J2" s="13">
        <f>'2022-23 Summary'!D2</f>
        <v>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8"/>
      <c r="B3" s="148"/>
      <c r="C3" s="148"/>
      <c r="D3" s="148"/>
      <c r="E3" s="148"/>
      <c r="F3" s="148"/>
      <c r="G3" s="31"/>
      <c r="H3" s="125" t="s">
        <v>50</v>
      </c>
      <c r="I3" s="125"/>
      <c r="J3" s="126"/>
      <c r="K3" s="5">
        <f>'2022-23 Summary'!D2-'Proposed Additions'!K2-'Fall 22'!J2-'Spring 23'!I2-'Summer 22'!K2</f>
        <v>3.3333333333333104E-2</v>
      </c>
      <c r="L3" s="16"/>
      <c r="M3" s="17"/>
      <c r="N3" s="17"/>
    </row>
    <row r="4" spans="1:15" ht="19.5" customHeight="1" x14ac:dyDescent="0.25">
      <c r="A4" s="151" t="s">
        <v>6</v>
      </c>
      <c r="B4" s="151"/>
      <c r="C4" s="151"/>
      <c r="D4" s="151"/>
      <c r="E4" s="151"/>
      <c r="F4" s="151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9" t="s">
        <v>21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0"/>
    </row>
    <row r="17" spans="1:15" x14ac:dyDescent="0.25">
      <c r="A17" s="141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3"/>
    </row>
    <row r="18" spans="1:15" x14ac:dyDescent="0.25">
      <c r="A18" s="144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5">
      <c r="A20" s="144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9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2022-01-26T21:26:10Z</cp:lastPrinted>
  <dcterms:created xsi:type="dcterms:W3CDTF">2013-10-25T01:46:28Z</dcterms:created>
  <dcterms:modified xsi:type="dcterms:W3CDTF">2022-01-27T13:29:51Z</dcterms:modified>
</cp:coreProperties>
</file>